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'1'!$A$1:$H$27</definedName>
  </definedNames>
  <calcPr calcId="145621"/>
</workbook>
</file>

<file path=xl/calcChain.xml><?xml version="1.0" encoding="utf-8"?>
<calcChain xmlns="http://schemas.openxmlformats.org/spreadsheetml/2006/main">
  <c r="F20" i="1" l="1"/>
  <c r="I11" i="1" l="1"/>
  <c r="I12" i="1"/>
  <c r="I13" i="1"/>
  <c r="I14" i="1"/>
  <c r="I15" i="1"/>
  <c r="I16" i="1"/>
  <c r="I17" i="1"/>
  <c r="I10" i="1" l="1"/>
  <c r="I20" i="1" s="1"/>
</calcChain>
</file>

<file path=xl/sharedStrings.xml><?xml version="1.0" encoding="utf-8"?>
<sst xmlns="http://schemas.openxmlformats.org/spreadsheetml/2006/main" count="53" uniqueCount="28">
  <si>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</si>
  <si>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</si>
  <si>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</si>
  <si>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</si>
  <si>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</si>
  <si>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</si>
  <si>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</si>
  <si>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</si>
  <si>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</si>
  <si>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</si>
  <si>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</si>
  <si>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</si>
  <si>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</si>
  <si>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</si>
  <si>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</si>
  <si>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</si>
  <si>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</si>
  <si>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Начальник транспортного управления</t>
  </si>
  <si>
    <t xml:space="preserve">Р. А. Покотыло </t>
  </si>
  <si>
    <t>Местонахождение Товара: 
1. Красноярский край, Таймырский Долгано-Ненецкий муниципальный район, Сузунский производственный участок</t>
  </si>
  <si>
    <t>ЛОТ НЕДЕЛИМЫЙ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</si>
  <si>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НВЛ-2019/689</t>
    </r>
  </si>
  <si>
    <t>Наименование лота:  "Реализация невостребованных ликвидных МТР. Продукция кабельная"</t>
  </si>
  <si>
    <t>Кабель силовой с медными жилами с изоляцией из поливинилхлоридного пластиката, с защитным покровом ВБбШв-ХЛ 5х10-0,66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</si>
  <si>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ВБбШвнг-ХЛ 3х25-0,66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</si>
  <si>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ВБШвнг(А)-ХЛ 4х35ок(N)-1,0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</si>
  <si>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ВБШвнг(А)-ХЛ 3х70мс-1,0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</si>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</sst>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9" fillId="0" borderId="2" xfId="0" applyNumberFormat="1" applyFont="1" applyFill="1" applyBorder="1" applyAlignment="1">
      <alignment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8"/>
  <sheetViews>
    <sheetView tabSelected="1" view="pageBreakPreview" zoomScaleNormal="100" zoomScaleSheetLayoutView="100" workbookViewId="0">
      <selection activeCell="D11" sqref="D1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2.5703125" style="8" customWidth="1"/>
    <col min="5" max="5" width="6.85546875" style="8" customWidth="1"/>
    <col min="6" max="6" width="12.85546875" style="11" customWidth="1"/>
    <col min="7" max="7" width="14.570312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0" t="s">
        <v>11</v>
      </c>
      <c r="B1" s="50"/>
      <c r="C1" s="50"/>
      <c r="D1" s="51"/>
      <c r="E1" s="52"/>
      <c r="F1" s="52"/>
      <c r="G1" s="52"/>
      <c r="H1" s="52"/>
    </row>
    <row r="2" spans="1:16361" s="1" customFormat="1" ht="37.5" customHeight="1" x14ac:dyDescent="0.25">
      <c r="A2" s="53" t="s">
        <v>22</v>
      </c>
      <c r="B2" s="53"/>
      <c r="C2" s="53"/>
      <c r="D2" s="53"/>
      <c r="E2" s="53"/>
      <c r="F2" s="53"/>
      <c r="G2" s="53"/>
      <c r="H2" s="53"/>
    </row>
    <row r="3" spans="1:16361" s="1" customFormat="1" ht="18.75" x14ac:dyDescent="0.25">
      <c r="A3" s="54" t="s">
        <v>21</v>
      </c>
      <c r="B3" s="54"/>
      <c r="C3" s="54"/>
      <c r="D3" s="54"/>
      <c r="E3" s="54"/>
      <c r="F3" s="54"/>
      <c r="G3" s="54"/>
      <c r="H3" s="54"/>
    </row>
    <row r="4" spans="1:16361" s="1" customFormat="1" ht="18.75" customHeight="1" x14ac:dyDescent="0.25">
      <c r="A4" s="55" t="s">
        <v>20</v>
      </c>
      <c r="B4" s="55"/>
      <c r="C4" s="55"/>
      <c r="D4" s="55"/>
      <c r="E4" s="55"/>
      <c r="F4" s="55"/>
      <c r="G4" s="55"/>
      <c r="H4" s="55"/>
    </row>
    <row r="5" spans="1:16361" s="15" customFormat="1" ht="18.75" x14ac:dyDescent="0.2">
      <c r="A5" s="49" t="s">
        <v>13</v>
      </c>
      <c r="B5" s="49"/>
      <c r="C5" s="49"/>
      <c r="D5" s="49"/>
      <c r="E5" s="49"/>
      <c r="F5" s="49"/>
      <c r="G5" s="49"/>
      <c r="H5" s="49"/>
    </row>
    <row r="6" spans="1:16361" s="15" customFormat="1" ht="43.5" customHeight="1" x14ac:dyDescent="0.2">
      <c r="A6" s="49" t="s">
        <v>19</v>
      </c>
      <c r="B6" s="49"/>
      <c r="C6" s="49"/>
      <c r="D6" s="49"/>
      <c r="E6" s="49"/>
      <c r="F6" s="49"/>
      <c r="G6" s="49"/>
      <c r="H6" s="49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31.5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0" x14ac:dyDescent="0.25">
      <c r="A10" s="40">
        <v>1</v>
      </c>
      <c r="B10" s="40" t="s">
        <v>12</v>
      </c>
      <c r="C10" s="66">
        <v>1127204</v>
      </c>
      <c r="D10" s="46" t="s">
        <v>23</v>
      </c>
      <c r="E10" s="43" t="s">
        <v>27</v>
      </c>
      <c r="F10" s="44">
        <v>237</v>
      </c>
      <c r="G10" s="45">
        <v>173.41483900000003</v>
      </c>
      <c r="H10" s="47">
        <v>39845</v>
      </c>
      <c r="I10" s="41">
        <f>G10*F10</f>
        <v>41099.316843000008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0" x14ac:dyDescent="0.25">
      <c r="A11" s="40">
        <v>2</v>
      </c>
      <c r="B11" s="40" t="s">
        <v>12</v>
      </c>
      <c r="C11" s="66">
        <v>1127204</v>
      </c>
      <c r="D11" s="46" t="s">
        <v>23</v>
      </c>
      <c r="E11" s="43" t="s">
        <v>27</v>
      </c>
      <c r="F11" s="44">
        <v>157</v>
      </c>
      <c r="G11" s="45">
        <v>173.41483900000003</v>
      </c>
      <c r="H11" s="47">
        <v>39845</v>
      </c>
      <c r="I11" s="41">
        <f t="shared" ref="I11:I17" si="0">G11*F11</f>
        <v>27226.129723000005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0" x14ac:dyDescent="0.25">
      <c r="A12" s="40">
        <v>3</v>
      </c>
      <c r="B12" s="40" t="s">
        <v>12</v>
      </c>
      <c r="C12" s="66">
        <v>1127204</v>
      </c>
      <c r="D12" s="46" t="s">
        <v>23</v>
      </c>
      <c r="E12" s="43" t="s">
        <v>27</v>
      </c>
      <c r="F12" s="44">
        <v>590</v>
      </c>
      <c r="G12" s="45">
        <v>173.41483900000003</v>
      </c>
      <c r="H12" s="47">
        <v>39845</v>
      </c>
      <c r="I12" s="41">
        <f t="shared" si="0"/>
        <v>102314.75501000002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45" x14ac:dyDescent="0.25">
      <c r="A13" s="40">
        <v>4</v>
      </c>
      <c r="B13" s="40" t="s">
        <v>12</v>
      </c>
      <c r="C13" s="66">
        <v>1237109</v>
      </c>
      <c r="D13" s="46" t="s">
        <v>24</v>
      </c>
      <c r="E13" s="43" t="s">
        <v>27</v>
      </c>
      <c r="F13" s="44">
        <v>2</v>
      </c>
      <c r="G13" s="45">
        <v>275.76644999999996</v>
      </c>
      <c r="H13" s="47">
        <v>40081</v>
      </c>
      <c r="I13" s="41">
        <f t="shared" si="0"/>
        <v>551.53289999999993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45" x14ac:dyDescent="0.25">
      <c r="A14" s="40">
        <v>5</v>
      </c>
      <c r="B14" s="40" t="s">
        <v>12</v>
      </c>
      <c r="C14" s="66">
        <v>1237109</v>
      </c>
      <c r="D14" s="46" t="s">
        <v>24</v>
      </c>
      <c r="E14" s="43" t="s">
        <v>27</v>
      </c>
      <c r="F14" s="44">
        <v>0.79</v>
      </c>
      <c r="G14" s="45">
        <v>246.65302430379751</v>
      </c>
      <c r="H14" s="47">
        <v>40288</v>
      </c>
      <c r="I14" s="41">
        <f t="shared" si="0"/>
        <v>194.85588920000004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45" x14ac:dyDescent="0.25">
      <c r="A15" s="40">
        <v>6</v>
      </c>
      <c r="B15" s="40" t="s">
        <v>12</v>
      </c>
      <c r="C15" s="66">
        <v>1237109</v>
      </c>
      <c r="D15" s="46" t="s">
        <v>24</v>
      </c>
      <c r="E15" s="43" t="s">
        <v>27</v>
      </c>
      <c r="F15" s="44">
        <v>0.21</v>
      </c>
      <c r="G15" s="45">
        <v>214.93481333333335</v>
      </c>
      <c r="H15" s="47">
        <v>40343</v>
      </c>
      <c r="I15" s="41">
        <f t="shared" si="0"/>
        <v>45.136310800000004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45" x14ac:dyDescent="0.25">
      <c r="A16" s="40">
        <v>7</v>
      </c>
      <c r="B16" s="40" t="s">
        <v>12</v>
      </c>
      <c r="C16" s="66">
        <v>1443047</v>
      </c>
      <c r="D16" s="46" t="s">
        <v>25</v>
      </c>
      <c r="E16" s="43" t="s">
        <v>27</v>
      </c>
      <c r="F16" s="44">
        <v>104</v>
      </c>
      <c r="G16" s="45">
        <v>441.13857660000002</v>
      </c>
      <c r="H16" s="47">
        <v>40924</v>
      </c>
      <c r="I16" s="41">
        <f t="shared" si="0"/>
        <v>45878.411966400003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45" x14ac:dyDescent="0.25">
      <c r="A17" s="40">
        <v>8</v>
      </c>
      <c r="B17" s="40" t="s">
        <v>12</v>
      </c>
      <c r="C17" s="66">
        <v>1443047</v>
      </c>
      <c r="D17" s="46" t="s">
        <v>25</v>
      </c>
      <c r="E17" s="43" t="s">
        <v>27</v>
      </c>
      <c r="F17" s="44">
        <v>105</v>
      </c>
      <c r="G17" s="45">
        <v>441.13857660000002</v>
      </c>
      <c r="H17" s="47">
        <v>40922</v>
      </c>
      <c r="I17" s="41">
        <f t="shared" si="0"/>
        <v>46319.550543000005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45" x14ac:dyDescent="0.25">
      <c r="A18" s="40">
        <v>9</v>
      </c>
      <c r="B18" s="40" t="s">
        <v>12</v>
      </c>
      <c r="C18" s="66">
        <v>1443047</v>
      </c>
      <c r="D18" s="46" t="s">
        <v>25</v>
      </c>
      <c r="E18" s="43" t="s">
        <v>27</v>
      </c>
      <c r="F18" s="44">
        <v>108</v>
      </c>
      <c r="G18" s="45">
        <v>441.13857660000002</v>
      </c>
      <c r="H18" s="47">
        <v>40922</v>
      </c>
      <c r="I18" s="41"/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45" x14ac:dyDescent="0.25">
      <c r="A19" s="40">
        <v>10</v>
      </c>
      <c r="B19" s="40" t="s">
        <v>12</v>
      </c>
      <c r="C19" s="66">
        <v>1515561</v>
      </c>
      <c r="D19" s="46" t="s">
        <v>26</v>
      </c>
      <c r="E19" s="43" t="s">
        <v>27</v>
      </c>
      <c r="F19" s="44">
        <v>10</v>
      </c>
      <c r="G19" s="45">
        <v>492.48614400000002</v>
      </c>
      <c r="H19" s="47">
        <v>41465</v>
      </c>
      <c r="I19" s="41"/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4" customFormat="1" x14ac:dyDescent="0.25">
      <c r="A20" s="60" t="s">
        <v>7</v>
      </c>
      <c r="B20" s="60"/>
      <c r="C20" s="60"/>
      <c r="D20" s="60"/>
      <c r="E20" s="26"/>
      <c r="F20" s="27">
        <f>SUM(F10:F19)</f>
        <v>1314</v>
      </c>
      <c r="G20" s="28"/>
      <c r="H20" s="36"/>
      <c r="I20" s="42">
        <f>SUM(I10:I17)</f>
        <v>263629.68918540003</v>
      </c>
    </row>
    <row r="21" spans="1:16361" s="4" customFormat="1" x14ac:dyDescent="0.25">
      <c r="A21" s="5"/>
      <c r="B21" s="5"/>
      <c r="C21" s="5"/>
      <c r="D21" s="6"/>
      <c r="E21" s="7"/>
      <c r="F21" s="10"/>
      <c r="G21" s="10"/>
      <c r="H21" s="37"/>
    </row>
    <row r="22" spans="1:16361" s="4" customFormat="1" ht="93.75" customHeight="1" x14ac:dyDescent="0.25">
      <c r="A22" s="61" t="s">
        <v>8</v>
      </c>
      <c r="B22" s="62"/>
      <c r="C22" s="62"/>
      <c r="D22" s="63"/>
      <c r="E22" s="64" t="s">
        <v>9</v>
      </c>
      <c r="F22" s="64"/>
      <c r="G22" s="64"/>
      <c r="H22" s="64"/>
    </row>
    <row r="23" spans="1:16361" s="4" customFormat="1" ht="15.75" customHeight="1" x14ac:dyDescent="0.25">
      <c r="A23" s="57" t="s">
        <v>10</v>
      </c>
      <c r="B23" s="58"/>
      <c r="C23" s="58"/>
      <c r="D23" s="59"/>
      <c r="E23" s="56" t="s">
        <v>16</v>
      </c>
      <c r="F23" s="56"/>
      <c r="G23" s="56"/>
      <c r="H23" s="56"/>
    </row>
    <row r="24" spans="1:16361" s="4" customFormat="1" ht="15.75" customHeight="1" x14ac:dyDescent="0.25">
      <c r="A24" s="57" t="s">
        <v>15</v>
      </c>
      <c r="B24" s="58"/>
      <c r="C24" s="58"/>
      <c r="D24" s="59"/>
      <c r="E24" s="56" t="s">
        <v>16</v>
      </c>
      <c r="F24" s="56"/>
      <c r="G24" s="56"/>
      <c r="H24" s="56"/>
    </row>
    <row r="27" spans="1:16361" s="18" customFormat="1" ht="15.75" x14ac:dyDescent="0.2">
      <c r="A27" s="48" t="s">
        <v>17</v>
      </c>
      <c r="B27" s="48"/>
      <c r="C27" s="48"/>
      <c r="D27" s="48"/>
      <c r="E27" s="19"/>
      <c r="F27" s="19"/>
      <c r="G27" s="65" t="s">
        <v>18</v>
      </c>
      <c r="H27" s="65"/>
    </row>
    <row r="28" spans="1:16361" s="12" customFormat="1" ht="18.75" x14ac:dyDescent="0.3">
      <c r="A28" s="17"/>
      <c r="C28" s="31"/>
      <c r="F28" s="13"/>
      <c r="G28" s="33"/>
      <c r="H28" s="38"/>
    </row>
  </sheetData>
  <mergeCells count="15">
    <mergeCell ref="A27:D27"/>
    <mergeCell ref="A6:H6"/>
    <mergeCell ref="A1:H1"/>
    <mergeCell ref="A2:H2"/>
    <mergeCell ref="A3:H3"/>
    <mergeCell ref="A4:H4"/>
    <mergeCell ref="A5:H5"/>
    <mergeCell ref="E24:H24"/>
    <mergeCell ref="E23:H23"/>
    <mergeCell ref="A24:D24"/>
    <mergeCell ref="A23:D23"/>
    <mergeCell ref="A20:D20"/>
    <mergeCell ref="A22:D22"/>
    <mergeCell ref="E22:H22"/>
    <mergeCell ref="G27:H27"/>
  </mergeCells>
  <pageMargins left="0.70866141732283472" right="0.31496062992125984" top="0.55118110236220474" bottom="0.55118110236220474" header="0.31496062992125984" footer="0.31496062992125984"/>
  <pageSetup paperSize="9" scale="6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2019-10-31T10:20:32Z</cp:lastPrinted>
  <dcterms:created xsi:type="dcterms:W3CDTF">2016-09-16T10:27:35Z</dcterms:created>
  <dcterms:modified xsi:type="dcterms:W3CDTF">2019-10-31T10:21:39Z</dcterms:modified>
</cp:coreProperties>
</file>